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0" i="19"/>
  <c r="J18" i="20" l="1"/>
  <c r="J26"/>
  <c r="J19" i="19"/>
  <c r="J27" i="17" l="1"/>
  <c r="C36"/>
  <c r="C36" i="20"/>
  <c r="C35"/>
  <c r="D35" s="1"/>
  <c r="G35" s="1"/>
  <c r="C34"/>
  <c r="D34" s="1"/>
  <c r="G34" s="1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<sst xmlns="http://schemas.openxmlformats.org/spreadsheetml/2006/main" count="104" uniqueCount="53">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</sst>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0.41225507218846863</c:v>
                </c:pt>
                <c:pt idx="2">
                  <c:v>0.65929681087211522</c:v>
                </c:pt>
                <c:pt idx="3">
                  <c:v>0.89645688000841606</c:v>
                </c:pt>
                <c:pt idx="4">
                  <c:v>1.2917236619022507</c:v>
                </c:pt>
                <c:pt idx="5">
                  <c:v>1.4498303746597847</c:v>
                </c:pt>
                <c:pt idx="6">
                  <c:v>1.6375820960593559</c:v>
                </c:pt>
                <c:pt idx="7">
                  <c:v>1.775925469722198</c:v>
                </c:pt>
                <c:pt idx="8">
                  <c:v>1.8747421651956566</c:v>
                </c:pt>
                <c:pt idx="9">
                  <c:v>1.785807139269544</c:v>
                </c:pt>
                <c:pt idx="10">
                  <c:v>1.6178187569646645</c:v>
                </c:pt>
                <c:pt idx="11">
                  <c:v>1.4992387223965138</c:v>
                </c:pt>
                <c:pt idx="12">
                  <c:v>1.410303696470401</c:v>
                </c:pt>
                <c:pt idx="13">
                  <c:v>1.34113200963898</c:v>
                </c:pt>
                <c:pt idx="14">
                  <c:v>1.2917236619022507</c:v>
                </c:pt>
                <c:pt idx="15">
                  <c:v>1.2719603228075591</c:v>
                </c:pt>
                <c:pt idx="16">
                  <c:v>1.252196983712867</c:v>
                </c:pt>
                <c:pt idx="17">
                  <c:v>1.2423153141655214</c:v>
                </c:pt>
              </c:numCache>
            </c:numRef>
          </c:yVal>
          <c:smooth val="1"/>
        </c:ser>
        <c:axId val="67048960"/>
        <c:axId val="67059072"/>
      </c:scatterChart>
      <c:valAx>
        <c:axId val="670489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3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59072"/>
        <c:crosses val="autoZero"/>
        <c:crossBetween val="midCat"/>
        <c:majorUnit val="1"/>
      </c:valAx>
      <c:valAx>
        <c:axId val="67059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48960"/>
        <c:crossesAt val="0"/>
        <c:crossBetween val="midCat"/>
        <c:majorUnit val="0.1"/>
        <c:minorUnit val="2.534697647241955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0.71858682815619035</c:v>
                </c:pt>
                <c:pt idx="2">
                  <c:v>1.0940902709553335</c:v>
                </c:pt>
                <c:pt idx="3">
                  <c:v>1.5881737483226268</c:v>
                </c:pt>
                <c:pt idx="4">
                  <c:v>1.9735588606691155</c:v>
                </c:pt>
                <c:pt idx="5">
                  <c:v>2.1316655734266496</c:v>
                </c:pt>
                <c:pt idx="6">
                  <c:v>2.0822572256899199</c:v>
                </c:pt>
                <c:pt idx="7">
                  <c:v>2.0427305475005362</c:v>
                </c:pt>
                <c:pt idx="8">
                  <c:v>1.9834405302164613</c:v>
                </c:pt>
                <c:pt idx="9">
                  <c:v>1.8846238347430027</c:v>
                </c:pt>
                <c:pt idx="10">
                  <c:v>1.8055704783642359</c:v>
                </c:pt>
                <c:pt idx="11">
                  <c:v>1.736398791532815</c:v>
                </c:pt>
                <c:pt idx="12">
                  <c:v>1.6079370874173182</c:v>
                </c:pt>
                <c:pt idx="13">
                  <c:v>1.5387654005858973</c:v>
                </c:pt>
                <c:pt idx="14">
                  <c:v>1.4992387223965138</c:v>
                </c:pt>
                <c:pt idx="15">
                  <c:v>1.4695937137544761</c:v>
                </c:pt>
                <c:pt idx="16">
                  <c:v>1.4498303746597847</c:v>
                </c:pt>
                <c:pt idx="17">
                  <c:v>1.4300670355650926</c:v>
                </c:pt>
              </c:numCache>
            </c:numRef>
          </c:yVal>
          <c:smooth val="1"/>
        </c:ser>
        <c:axId val="68067328"/>
        <c:axId val="68069632"/>
      </c:scatterChart>
      <c:valAx>
        <c:axId val="68067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2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9632"/>
        <c:crosses val="autoZero"/>
        <c:crossBetween val="midCat"/>
        <c:majorUnit val="1"/>
        <c:minorUnit val="1"/>
      </c:valAx>
      <c:valAx>
        <c:axId val="68069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79E-2"/>
              <c:y val="0.303887509556801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7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0.91622021910310769</c:v>
                </c:pt>
                <c:pt idx="2">
                  <c:v>1.5881737483226268</c:v>
                </c:pt>
                <c:pt idx="3">
                  <c:v>1.9735588606691155</c:v>
                </c:pt>
                <c:pt idx="4">
                  <c:v>2.1810739211633785</c:v>
                </c:pt>
                <c:pt idx="5">
                  <c:v>2.3194172948262208</c:v>
                </c:pt>
                <c:pt idx="6">
                  <c:v>2.428115659847025</c:v>
                </c:pt>
                <c:pt idx="7">
                  <c:v>2.4775240075837544</c:v>
                </c:pt>
                <c:pt idx="8">
                  <c:v>2.497287346678446</c:v>
                </c:pt>
                <c:pt idx="9">
                  <c:v>2.4379973293943715</c:v>
                </c:pt>
                <c:pt idx="10">
                  <c:v>2.3787073121102962</c:v>
                </c:pt>
                <c:pt idx="11">
                  <c:v>2.2798906166368376</c:v>
                </c:pt>
                <c:pt idx="12">
                  <c:v>2.102020564784612</c:v>
                </c:pt>
                <c:pt idx="13">
                  <c:v>1.9735588606691155</c:v>
                </c:pt>
                <c:pt idx="14">
                  <c:v>1.8846238347430027</c:v>
                </c:pt>
                <c:pt idx="15" formatCode="0.0000">
                  <c:v>1.8055704783642359</c:v>
                </c:pt>
                <c:pt idx="16" formatCode="0.0000">
                  <c:v>1.766043800174852</c:v>
                </c:pt>
                <c:pt idx="17" formatCode="0.0000">
                  <c:v>1.7462804610801606</c:v>
                </c:pt>
              </c:numCache>
            </c:numRef>
          </c:yVal>
          <c:smooth val="1"/>
        </c:ser>
        <c:axId val="67360640"/>
        <c:axId val="68174208"/>
      </c:scatterChart>
      <c:valAx>
        <c:axId val="67360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5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174208"/>
        <c:crosses val="autoZero"/>
        <c:crossBetween val="midCat"/>
        <c:majorUnit val="1"/>
        <c:minorUnit val="1"/>
      </c:valAx>
      <c:valAx>
        <c:axId val="68174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360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41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1.6919999999999999</c:v>
                </c:pt>
                <c:pt idx="1">
                  <c:v>1.8747421651956566</c:v>
                </c:pt>
                <c:pt idx="2">
                  <c:v>2.1316655734266496</c:v>
                </c:pt>
                <c:pt idx="3">
                  <c:v>2.497287346678446</c:v>
                </c:pt>
              </c:numCache>
            </c:numRef>
          </c:yVal>
        </c:ser>
        <c:axId val="68096384"/>
        <c:axId val="68098304"/>
      </c:scatterChart>
      <c:valAx>
        <c:axId val="680963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06"/>
              <c:y val="0.891472965879264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8304"/>
        <c:crosses val="autoZero"/>
        <c:crossBetween val="midCat"/>
      </c:valAx>
      <c:valAx>
        <c:axId val="680983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8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63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4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1.8747421651956566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59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21.31</v>
      </c>
    </row>
    <row r="17" spans="1:18">
      <c r="A17" s="29">
        <v>0.5</v>
      </c>
      <c r="B17" s="32">
        <v>31</v>
      </c>
      <c r="C17" s="33">
        <f>(0.00299639*B17+0.03211882)/9.81*1000</f>
        <v>12.742804281345565</v>
      </c>
      <c r="D17" s="33">
        <f t="shared" si="0"/>
        <v>0.41225507218846863</v>
      </c>
      <c r="E17" s="29">
        <v>0.5</v>
      </c>
      <c r="F17" s="35">
        <v>30</v>
      </c>
      <c r="G17" s="34">
        <f t="shared" si="1"/>
        <v>0.82451014437693726</v>
      </c>
      <c r="I17" s="23" t="s">
        <v>11</v>
      </c>
      <c r="J17" s="23">
        <v>71.540000000000006</v>
      </c>
    </row>
    <row r="18" spans="1:18">
      <c r="A18" s="29">
        <f t="shared" ref="A18:A41" si="2">A17+0.5</f>
        <v>1</v>
      </c>
      <c r="B18" s="32">
        <v>56</v>
      </c>
      <c r="C18" s="33">
        <f t="shared" ref="C18:C36" si="3">(0.00299639*B18+0.03211882)/9.81*1000</f>
        <v>20.378864424057081</v>
      </c>
      <c r="D18" s="33">
        <f t="shared" si="0"/>
        <v>0.65929681087211522</v>
      </c>
      <c r="E18" s="29">
        <f t="shared" ref="E18:E25" si="4">E17+0.5</f>
        <v>1</v>
      </c>
      <c r="F18" s="35">
        <v>60</v>
      </c>
      <c r="G18" s="34">
        <f t="shared" si="1"/>
        <v>1.3185936217442304</v>
      </c>
      <c r="I18" s="23" t="s">
        <v>12</v>
      </c>
      <c r="J18" s="37">
        <v>65.739999999999995</v>
      </c>
    </row>
    <row r="19" spans="1:18">
      <c r="A19" s="29">
        <f t="shared" si="2"/>
        <v>1.5</v>
      </c>
      <c r="B19" s="32">
        <v>80</v>
      </c>
      <c r="C19" s="33">
        <f t="shared" si="3"/>
        <v>27.709482161060141</v>
      </c>
      <c r="D19" s="33">
        <f t="shared" si="0"/>
        <v>0.89645688000841606</v>
      </c>
      <c r="E19" s="29">
        <f t="shared" si="4"/>
        <v>1.5</v>
      </c>
      <c r="F19" s="35">
        <v>90</v>
      </c>
      <c r="G19" s="34">
        <f t="shared" si="1"/>
        <v>1.7929137600168321</v>
      </c>
      <c r="I19" s="23" t="s">
        <v>13</v>
      </c>
      <c r="J19" s="38">
        <f>J17-J18</f>
        <v>5.8000000000000114</v>
      </c>
    </row>
    <row r="20" spans="1:18">
      <c r="A20" s="29">
        <f t="shared" si="2"/>
        <v>2</v>
      </c>
      <c r="B20" s="32">
        <v>120</v>
      </c>
      <c r="C20" s="33">
        <f t="shared" si="3"/>
        <v>39.92717838939857</v>
      </c>
      <c r="D20" s="33">
        <f t="shared" si="0"/>
        <v>1.2917236619022507</v>
      </c>
      <c r="E20" s="29">
        <f t="shared" si="4"/>
        <v>2</v>
      </c>
      <c r="F20" s="35">
        <v>140</v>
      </c>
      <c r="G20" s="34">
        <f t="shared" si="1"/>
        <v>2.5834473238045015</v>
      </c>
      <c r="I20" s="39" t="s">
        <v>14</v>
      </c>
      <c r="J20" s="40">
        <f>J18-J16</f>
        <v>44.429999999999993</v>
      </c>
    </row>
    <row r="21" spans="1:18">
      <c r="A21" s="29">
        <f t="shared" si="2"/>
        <v>2.5</v>
      </c>
      <c r="B21" s="32">
        <v>136</v>
      </c>
      <c r="C21" s="33">
        <f t="shared" si="3"/>
        <v>44.814256880733943</v>
      </c>
      <c r="D21" s="33">
        <f t="shared" si="0"/>
        <v>1.4498303746597847</v>
      </c>
      <c r="E21" s="29">
        <f t="shared" si="4"/>
        <v>2.5</v>
      </c>
      <c r="F21" s="35">
        <v>250</v>
      </c>
      <c r="G21" s="34">
        <f t="shared" si="1"/>
        <v>2.8996607493195694</v>
      </c>
      <c r="I21" s="39" t="s">
        <v>15</v>
      </c>
      <c r="J21" s="38">
        <f>(J19/J20)*100</f>
        <v>13.054242628854407</v>
      </c>
    </row>
    <row r="22" spans="1:18">
      <c r="A22" s="29">
        <f t="shared" si="2"/>
        <v>3</v>
      </c>
      <c r="B22" s="32">
        <v>155</v>
      </c>
      <c r="C22" s="33">
        <f t="shared" si="3"/>
        <v>50.617662589194694</v>
      </c>
      <c r="D22" s="33">
        <f t="shared" si="0"/>
        <v>1.6375820960593559</v>
      </c>
      <c r="E22" s="29">
        <f t="shared" si="4"/>
        <v>3</v>
      </c>
      <c r="F22" s="35">
        <v>410</v>
      </c>
      <c r="G22" s="34">
        <f t="shared" si="1"/>
        <v>3.2751641921187118</v>
      </c>
      <c r="K22" s="18"/>
      <c r="L22" s="18"/>
    </row>
    <row r="23" spans="1:18">
      <c r="A23" s="29">
        <f t="shared" si="2"/>
        <v>3.5</v>
      </c>
      <c r="B23" s="32">
        <v>169</v>
      </c>
      <c r="C23" s="33">
        <f t="shared" si="3"/>
        <v>54.893856269113144</v>
      </c>
      <c r="D23" s="33">
        <f t="shared" si="0"/>
        <v>1.775925469722198</v>
      </c>
      <c r="E23" s="29">
        <f t="shared" si="4"/>
        <v>3.5</v>
      </c>
      <c r="F23" s="35">
        <v>520</v>
      </c>
      <c r="G23" s="34">
        <f t="shared" si="1"/>
        <v>3.551850939444396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179</v>
      </c>
      <c r="C24" s="33">
        <f t="shared" si="3"/>
        <v>57.948280326197747</v>
      </c>
      <c r="D24" s="33">
        <f t="shared" si="0"/>
        <v>1.8747421651956566</v>
      </c>
      <c r="E24" s="29">
        <f t="shared" si="4"/>
        <v>4</v>
      </c>
      <c r="F24" s="35">
        <v>630</v>
      </c>
      <c r="G24" s="34">
        <f t="shared" si="1"/>
        <v>3.7494843303913132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170</v>
      </c>
      <c r="C25" s="33">
        <f t="shared" si="3"/>
        <v>55.199298674821605</v>
      </c>
      <c r="D25" s="33">
        <f t="shared" si="0"/>
        <v>1.785807139269544</v>
      </c>
      <c r="E25" s="29">
        <f t="shared" si="4"/>
        <v>4.5</v>
      </c>
      <c r="F25" s="35">
        <v>740</v>
      </c>
      <c r="G25" s="34">
        <f t="shared" si="1"/>
        <v>3.5716142785390881</v>
      </c>
      <c r="H25" s="2"/>
      <c r="I25" s="39" t="s">
        <v>18</v>
      </c>
      <c r="J25" s="41">
        <v>274.31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153</v>
      </c>
      <c r="C26" s="33">
        <f t="shared" si="3"/>
        <v>50.006777777777778</v>
      </c>
      <c r="D26" s="33">
        <f t="shared" si="0"/>
        <v>1.6178187569646645</v>
      </c>
      <c r="E26" s="29">
        <f t="shared" ref="E26:E32" si="5">E25+0.5</f>
        <v>5</v>
      </c>
      <c r="F26" s="35">
        <v>820</v>
      </c>
      <c r="G26" s="34">
        <f t="shared" si="1"/>
        <v>3.235637513929329</v>
      </c>
      <c r="I26" s="39" t="s">
        <v>19</v>
      </c>
      <c r="J26" s="41">
        <v>147.61000000000001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141</v>
      </c>
      <c r="C27" s="33">
        <f t="shared" si="3"/>
        <v>46.341468909276244</v>
      </c>
      <c r="D27" s="33">
        <f t="shared" si="0"/>
        <v>1.4992387223965138</v>
      </c>
      <c r="E27" s="29">
        <f t="shared" si="5"/>
        <v>5.5</v>
      </c>
      <c r="F27" s="35">
        <v>910</v>
      </c>
      <c r="G27" s="34">
        <f t="shared" si="1"/>
        <v>2.9984774447930276</v>
      </c>
      <c r="I27" s="39" t="s">
        <v>20</v>
      </c>
      <c r="J27" s="42">
        <f>J25-J26</f>
        <v>126.69999999999999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132</v>
      </c>
      <c r="C28" s="33">
        <f t="shared" si="3"/>
        <v>43.592487257900096</v>
      </c>
      <c r="D28" s="33">
        <f t="shared" si="0"/>
        <v>1.410303696470401</v>
      </c>
      <c r="E28" s="29">
        <f t="shared" si="5"/>
        <v>6</v>
      </c>
      <c r="F28" s="35">
        <v>990</v>
      </c>
      <c r="G28" s="34">
        <f t="shared" si="1"/>
        <v>2.820607392940802</v>
      </c>
      <c r="I28" s="39" t="s">
        <v>17</v>
      </c>
      <c r="J28" s="36">
        <v>1.92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125</v>
      </c>
      <c r="C29" s="33">
        <f t="shared" si="3"/>
        <v>41.454390417940871</v>
      </c>
      <c r="D29" s="33">
        <f t="shared" si="0"/>
        <v>1.34113200963898</v>
      </c>
      <c r="E29" s="29">
        <f t="shared" si="5"/>
        <v>6.5</v>
      </c>
      <c r="F29" s="35">
        <v>1060</v>
      </c>
      <c r="G29" s="34">
        <f t="shared" si="1"/>
        <v>2.6822640192779601</v>
      </c>
      <c r="I29" s="39" t="s">
        <v>36</v>
      </c>
      <c r="J29" s="43">
        <f>J28*B12</f>
        <v>59.347200000000001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120</v>
      </c>
      <c r="C30" s="33">
        <f t="shared" si="3"/>
        <v>39.92717838939857</v>
      </c>
      <c r="D30" s="33">
        <f t="shared" si="0"/>
        <v>1.2917236619022507</v>
      </c>
      <c r="E30" s="29">
        <f t="shared" si="5"/>
        <v>7</v>
      </c>
      <c r="F30" s="35">
        <v>1130</v>
      </c>
      <c r="G30" s="34">
        <f t="shared" si="1"/>
        <v>2.5834473238045015</v>
      </c>
      <c r="I30" s="39" t="s">
        <v>21</v>
      </c>
      <c r="J30" s="43">
        <f>J21</f>
        <v>13.054242628854407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118</v>
      </c>
      <c r="C31" s="33">
        <f t="shared" si="3"/>
        <v>39.316293577981654</v>
      </c>
      <c r="D31" s="33">
        <f t="shared" si="0"/>
        <v>1.2719603228075591</v>
      </c>
      <c r="E31" s="29">
        <f t="shared" si="5"/>
        <v>7.5</v>
      </c>
      <c r="F31" s="35">
        <v>1200</v>
      </c>
      <c r="G31" s="34">
        <f t="shared" si="1"/>
        <v>2.5439206456151182</v>
      </c>
      <c r="I31" s="44" t="s">
        <v>37</v>
      </c>
      <c r="J31" s="43">
        <f>J27/J29</f>
        <v>2.1348943168338184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116</v>
      </c>
      <c r="C32" s="33">
        <f t="shared" si="3"/>
        <v>38.705408766564723</v>
      </c>
      <c r="D32" s="33">
        <f t="shared" si="0"/>
        <v>1.252196983712867</v>
      </c>
      <c r="E32" s="29">
        <f t="shared" si="5"/>
        <v>8</v>
      </c>
      <c r="F32" s="35">
        <v>1270</v>
      </c>
      <c r="G32" s="34">
        <f t="shared" si="1"/>
        <v>2.5043939674257341</v>
      </c>
      <c r="I32" s="44" t="s">
        <v>38</v>
      </c>
      <c r="J32" s="43">
        <f>J31/(1+J30/100)</f>
        <v>1.8883805394570279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115</v>
      </c>
      <c r="C33" s="33">
        <f t="shared" si="3"/>
        <v>38.399966360856268</v>
      </c>
      <c r="D33" s="33">
        <f t="shared" si="0"/>
        <v>1.2423153141655214</v>
      </c>
      <c r="E33" s="29">
        <f>E32+0.5</f>
        <v>8.5</v>
      </c>
      <c r="F33" s="35">
        <v>1340</v>
      </c>
      <c r="G33" s="34">
        <f t="shared" si="1"/>
        <v>2.4846306283310429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9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2.1316655734266496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18.53</v>
      </c>
      <c r="L16" s="31"/>
      <c r="M16" s="54"/>
      <c r="N16" s="56"/>
    </row>
    <row r="17" spans="1:20">
      <c r="A17" s="29">
        <f>A16+0.5</f>
        <v>0.5</v>
      </c>
      <c r="B17" s="32">
        <v>62</v>
      </c>
      <c r="C17" s="33">
        <f>(0.00299639*B17+0.03211882)/9.81*1000</f>
        <v>22.211518858307844</v>
      </c>
      <c r="D17" s="33">
        <f t="shared" si="0"/>
        <v>0.71858682815619035</v>
      </c>
      <c r="E17" s="29">
        <v>0.5</v>
      </c>
      <c r="F17" s="35">
        <v>0</v>
      </c>
      <c r="G17" s="34">
        <f t="shared" si="1"/>
        <v>0.71858682815619035</v>
      </c>
      <c r="I17" s="23" t="s">
        <v>11</v>
      </c>
      <c r="J17" s="37">
        <v>62.84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100</v>
      </c>
      <c r="C18" s="33">
        <f t="shared" ref="C18:C34" si="3">(0.00299639*B18+0.03211882)/9.81*1000</f>
        <v>33.818330275229357</v>
      </c>
      <c r="D18" s="33">
        <f t="shared" si="0"/>
        <v>1.0940902709553335</v>
      </c>
      <c r="E18" s="29">
        <f t="shared" ref="E18:E24" si="4">E17+0.5</f>
        <v>1</v>
      </c>
      <c r="F18" s="35">
        <v>0</v>
      </c>
      <c r="G18" s="34">
        <f t="shared" si="1"/>
        <v>1.0940902709553335</v>
      </c>
      <c r="I18" s="23" t="s">
        <v>12</v>
      </c>
      <c r="J18" s="37">
        <v>57.75</v>
      </c>
      <c r="L18" s="31"/>
      <c r="M18" s="54"/>
      <c r="N18" s="56"/>
    </row>
    <row r="19" spans="1:20">
      <c r="A19" s="29">
        <f t="shared" si="2"/>
        <v>1.5</v>
      </c>
      <c r="B19" s="32">
        <v>150</v>
      </c>
      <c r="C19" s="33">
        <f t="shared" si="3"/>
        <v>49.090450560652393</v>
      </c>
      <c r="D19" s="33">
        <f t="shared" si="0"/>
        <v>1.5881737483226268</v>
      </c>
      <c r="E19" s="29">
        <f t="shared" si="4"/>
        <v>1.5</v>
      </c>
      <c r="F19" s="35">
        <v>-4</v>
      </c>
      <c r="G19" s="34">
        <f t="shared" si="1"/>
        <v>1.5881737483226268</v>
      </c>
      <c r="I19" s="23" t="s">
        <v>13</v>
      </c>
      <c r="J19" s="43">
        <f>J17-J18</f>
        <v>5.0900000000000034</v>
      </c>
      <c r="L19" s="31"/>
      <c r="M19" s="54"/>
      <c r="N19" s="57"/>
    </row>
    <row r="20" spans="1:20">
      <c r="A20" s="29">
        <f t="shared" si="2"/>
        <v>2</v>
      </c>
      <c r="B20" s="32">
        <v>189</v>
      </c>
      <c r="C20" s="33">
        <f t="shared" si="3"/>
        <v>61.002704383282357</v>
      </c>
      <c r="D20" s="33">
        <f t="shared" si="0"/>
        <v>1.9735588606691155</v>
      </c>
      <c r="E20" s="29">
        <f t="shared" si="4"/>
        <v>2</v>
      </c>
      <c r="F20" s="35">
        <v>-12</v>
      </c>
      <c r="G20" s="34">
        <f t="shared" si="1"/>
        <v>1.9735588606691155</v>
      </c>
      <c r="I20" s="39" t="s">
        <v>14</v>
      </c>
      <c r="J20" s="36">
        <f>J18-J16</f>
        <v>39.22</v>
      </c>
      <c r="L20" s="31"/>
      <c r="M20" s="58"/>
      <c r="N20" s="59"/>
    </row>
    <row r="21" spans="1:20">
      <c r="A21" s="29">
        <f t="shared" si="2"/>
        <v>2.5</v>
      </c>
      <c r="B21" s="32">
        <v>205</v>
      </c>
      <c r="C21" s="33">
        <f t="shared" si="3"/>
        <v>65.889782874617737</v>
      </c>
      <c r="D21" s="33">
        <f t="shared" si="0"/>
        <v>2.1316655734266496</v>
      </c>
      <c r="E21" s="29">
        <f t="shared" si="4"/>
        <v>2.5</v>
      </c>
      <c r="F21" s="35">
        <v>-16</v>
      </c>
      <c r="G21" s="34">
        <f t="shared" si="1"/>
        <v>2.1316655734266496</v>
      </c>
      <c r="I21" s="39" t="s">
        <v>15</v>
      </c>
      <c r="J21" s="43">
        <f>(J19/J20)*100</f>
        <v>12.978072412034686</v>
      </c>
      <c r="L21" s="31"/>
      <c r="M21" s="58"/>
      <c r="N21" s="57"/>
    </row>
    <row r="22" spans="1:20">
      <c r="A22" s="29">
        <f t="shared" si="2"/>
        <v>3</v>
      </c>
      <c r="B22" s="32">
        <v>200</v>
      </c>
      <c r="C22" s="33">
        <f t="shared" si="3"/>
        <v>64.362570846075428</v>
      </c>
      <c r="D22" s="33">
        <f t="shared" si="0"/>
        <v>2.0822572256899199</v>
      </c>
      <c r="E22" s="29">
        <f t="shared" si="4"/>
        <v>3</v>
      </c>
      <c r="F22" s="35">
        <v>-20</v>
      </c>
      <c r="G22" s="34">
        <f t="shared" si="1"/>
        <v>2.0822572256899199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196</v>
      </c>
      <c r="C23" s="33">
        <f t="shared" si="3"/>
        <v>63.140801223241574</v>
      </c>
      <c r="D23" s="33">
        <f t="shared" si="0"/>
        <v>2.0427305475005362</v>
      </c>
      <c r="E23" s="29">
        <f t="shared" si="4"/>
        <v>3.5</v>
      </c>
      <c r="F23" s="35">
        <v>10</v>
      </c>
      <c r="G23" s="34">
        <f t="shared" si="1"/>
        <v>2.0427305475005362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190</v>
      </c>
      <c r="C24" s="33">
        <f t="shared" si="3"/>
        <v>61.308146788990818</v>
      </c>
      <c r="D24" s="33">
        <f t="shared" si="0"/>
        <v>1.9834405302164613</v>
      </c>
      <c r="E24" s="29">
        <f t="shared" si="4"/>
        <v>4</v>
      </c>
      <c r="F24" s="35">
        <v>40</v>
      </c>
      <c r="G24" s="34">
        <f t="shared" si="1"/>
        <v>1.9834405302164613</v>
      </c>
      <c r="H24" s="2"/>
      <c r="I24" s="39" t="s">
        <v>18</v>
      </c>
      <c r="J24" s="41">
        <v>278.45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180</v>
      </c>
      <c r="C25" s="33">
        <f t="shared" si="3"/>
        <v>58.253722731906215</v>
      </c>
      <c r="D25" s="33">
        <f t="shared" si="0"/>
        <v>1.8846238347430027</v>
      </c>
      <c r="E25" s="29">
        <f t="shared" ref="E25:E42" si="5">E24+0.5</f>
        <v>4.5</v>
      </c>
      <c r="F25" s="35">
        <v>80</v>
      </c>
      <c r="G25" s="34">
        <f t="shared" si="1"/>
        <v>1.8846238347430027</v>
      </c>
      <c r="H25" s="2"/>
      <c r="I25" s="39" t="s">
        <v>19</v>
      </c>
      <c r="J25" s="41">
        <v>146.66</v>
      </c>
      <c r="O25" s="1"/>
      <c r="P25" s="1"/>
      <c r="Q25" s="1"/>
      <c r="R25" s="1"/>
    </row>
    <row r="26" spans="1:20">
      <c r="A26" s="29">
        <f t="shared" si="2"/>
        <v>5</v>
      </c>
      <c r="B26" s="32">
        <v>172</v>
      </c>
      <c r="C26" s="33">
        <f t="shared" si="3"/>
        <v>55.810183486238529</v>
      </c>
      <c r="D26" s="33">
        <f t="shared" si="0"/>
        <v>1.8055704783642359</v>
      </c>
      <c r="E26" s="29">
        <f t="shared" si="5"/>
        <v>5</v>
      </c>
      <c r="F26" s="35">
        <v>130</v>
      </c>
      <c r="G26" s="34">
        <f t="shared" si="1"/>
        <v>1.8055704783642359</v>
      </c>
      <c r="I26" s="39" t="s">
        <v>20</v>
      </c>
      <c r="J26" s="45">
        <f>J24-J25</f>
        <v>131.79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165</v>
      </c>
      <c r="C27" s="33">
        <f t="shared" si="3"/>
        <v>53.672086646279311</v>
      </c>
      <c r="D27" s="33">
        <f t="shared" si="0"/>
        <v>1.736398791532815</v>
      </c>
      <c r="E27" s="29">
        <f t="shared" si="5"/>
        <v>5.5</v>
      </c>
      <c r="F27" s="35">
        <v>180</v>
      </c>
      <c r="G27" s="34">
        <f t="shared" si="1"/>
        <v>1.736398791532815</v>
      </c>
      <c r="I27" s="39" t="s">
        <v>17</v>
      </c>
      <c r="J27" s="36">
        <v>1.95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152</v>
      </c>
      <c r="C28" s="33">
        <f t="shared" si="3"/>
        <v>49.701335372069309</v>
      </c>
      <c r="D28" s="33">
        <f t="shared" si="0"/>
        <v>1.6079370874173182</v>
      </c>
      <c r="E28" s="29">
        <f t="shared" si="5"/>
        <v>6</v>
      </c>
      <c r="F28" s="35">
        <v>220</v>
      </c>
      <c r="G28" s="34">
        <f t="shared" si="1"/>
        <v>1.6079370874173182</v>
      </c>
      <c r="I28" s="39" t="s">
        <v>36</v>
      </c>
      <c r="J28" s="43">
        <f>J27*B12</f>
        <v>60.274499999999996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145</v>
      </c>
      <c r="C29" s="33">
        <f t="shared" si="3"/>
        <v>47.563238532110084</v>
      </c>
      <c r="D29" s="33">
        <f t="shared" si="0"/>
        <v>1.5387654005858973</v>
      </c>
      <c r="E29" s="29">
        <f t="shared" si="5"/>
        <v>6.5</v>
      </c>
      <c r="F29" s="35">
        <v>270</v>
      </c>
      <c r="G29" s="34">
        <f t="shared" si="1"/>
        <v>1.5387654005858973</v>
      </c>
      <c r="I29" s="39" t="s">
        <v>21</v>
      </c>
      <c r="J29" s="43">
        <f>J21</f>
        <v>12.978072412034686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141</v>
      </c>
      <c r="C30" s="33">
        <f t="shared" si="3"/>
        <v>46.341468909276244</v>
      </c>
      <c r="D30" s="33">
        <f t="shared" si="0"/>
        <v>1.4992387223965138</v>
      </c>
      <c r="E30" s="29">
        <f t="shared" si="5"/>
        <v>7</v>
      </c>
      <c r="F30" s="35">
        <v>310</v>
      </c>
      <c r="G30" s="34">
        <f t="shared" si="1"/>
        <v>1.4992387223965138</v>
      </c>
      <c r="I30" s="44" t="s">
        <v>37</v>
      </c>
      <c r="J30" s="43">
        <f>J26/J28</f>
        <v>2.1864967772441082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138</v>
      </c>
      <c r="C31" s="33">
        <f t="shared" si="3"/>
        <v>45.425141692150859</v>
      </c>
      <c r="D31" s="33">
        <f t="shared" si="0"/>
        <v>1.4695937137544761</v>
      </c>
      <c r="E31" s="29">
        <f t="shared" si="5"/>
        <v>7.5</v>
      </c>
      <c r="F31" s="35">
        <v>350</v>
      </c>
      <c r="G31" s="34">
        <f t="shared" si="1"/>
        <v>1.4695937137544761</v>
      </c>
      <c r="I31" s="44" t="s">
        <v>38</v>
      </c>
      <c r="J31" s="43">
        <f>J30/(1+J29/100)</f>
        <v>1.9353284496392218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136</v>
      </c>
      <c r="C32" s="33">
        <f t="shared" si="3"/>
        <v>44.814256880733943</v>
      </c>
      <c r="D32" s="33">
        <f t="shared" si="0"/>
        <v>1.4498303746597847</v>
      </c>
      <c r="E32" s="29">
        <f t="shared" si="5"/>
        <v>8</v>
      </c>
      <c r="F32" s="35">
        <v>400</v>
      </c>
      <c r="G32" s="34">
        <f t="shared" si="1"/>
        <v>1.4498303746597847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134</v>
      </c>
      <c r="C33" s="33">
        <f t="shared" si="3"/>
        <v>44.203372069317012</v>
      </c>
      <c r="D33" s="33">
        <f t="shared" si="0"/>
        <v>1.4300670355650926</v>
      </c>
      <c r="E33" s="29">
        <f t="shared" si="5"/>
        <v>8.5</v>
      </c>
      <c r="F33" s="35">
        <v>460</v>
      </c>
      <c r="G33" s="34">
        <f t="shared" si="1"/>
        <v>1.4300670355650926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2.497287346678446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44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10.66</v>
      </c>
      <c r="M15" s="54"/>
      <c r="N15" s="56"/>
    </row>
    <row r="16" spans="1:14">
      <c r="A16" s="29">
        <f>A15+0.5</f>
        <v>0.5</v>
      </c>
      <c r="B16" s="35">
        <v>82</v>
      </c>
      <c r="C16" s="33">
        <f>(0.00299639*B16+0.03211882)/9.81*1000</f>
        <v>28.320366972477061</v>
      </c>
      <c r="D16" s="33">
        <f t="shared" si="0"/>
        <v>0.91622021910310769</v>
      </c>
      <c r="E16" s="29">
        <v>0.5</v>
      </c>
      <c r="F16" s="35">
        <v>-12</v>
      </c>
      <c r="G16" s="34">
        <f t="shared" si="1"/>
        <v>0.45811010955155385</v>
      </c>
      <c r="I16" s="23" t="s">
        <v>11</v>
      </c>
      <c r="J16" s="23">
        <v>81.459999999999994</v>
      </c>
      <c r="M16" s="54"/>
      <c r="N16" s="54"/>
    </row>
    <row r="17" spans="1:20">
      <c r="A17" s="29">
        <f t="shared" ref="A17:A40" si="2">A16+0.5</f>
        <v>1</v>
      </c>
      <c r="B17" s="35">
        <v>150</v>
      </c>
      <c r="C17" s="33">
        <f t="shared" ref="C17:C36" si="3">(0.00299639*B17+0.03211882)/9.81*1000</f>
        <v>49.090450560652393</v>
      </c>
      <c r="D17" s="33">
        <f t="shared" si="0"/>
        <v>1.5881737483226268</v>
      </c>
      <c r="E17" s="29">
        <f>E16+0.5</f>
        <v>1</v>
      </c>
      <c r="F17" s="35">
        <v>-22</v>
      </c>
      <c r="G17" s="34">
        <f t="shared" si="1"/>
        <v>0.79408687416131341</v>
      </c>
      <c r="I17" s="23" t="s">
        <v>12</v>
      </c>
      <c r="J17" s="23">
        <v>73.239999999999995</v>
      </c>
      <c r="M17" s="54"/>
      <c r="N17" s="56"/>
    </row>
    <row r="18" spans="1:20">
      <c r="A18" s="29">
        <f t="shared" si="2"/>
        <v>1.5</v>
      </c>
      <c r="B18" s="35">
        <v>189</v>
      </c>
      <c r="C18" s="33">
        <f t="shared" si="3"/>
        <v>61.002704383282357</v>
      </c>
      <c r="D18" s="33">
        <f t="shared" si="0"/>
        <v>1.9735588606691155</v>
      </c>
      <c r="E18" s="29">
        <f>E17+0.5</f>
        <v>1.5</v>
      </c>
      <c r="F18" s="35">
        <v>-34</v>
      </c>
      <c r="G18" s="34">
        <f t="shared" si="1"/>
        <v>0.98677943033455773</v>
      </c>
      <c r="I18" s="23" t="s">
        <v>13</v>
      </c>
      <c r="J18" s="38">
        <f>J16-J17</f>
        <v>8.2199999999999989</v>
      </c>
      <c r="M18" s="54"/>
      <c r="N18" s="57"/>
    </row>
    <row r="19" spans="1:20">
      <c r="A19" s="29">
        <f t="shared" si="2"/>
        <v>2</v>
      </c>
      <c r="B19" s="35">
        <v>210</v>
      </c>
      <c r="C19" s="33">
        <f t="shared" si="3"/>
        <v>67.416994903160031</v>
      </c>
      <c r="D19" s="33">
        <f t="shared" si="0"/>
        <v>2.1810739211633785</v>
      </c>
      <c r="E19" s="29">
        <f t="shared" ref="E19:E41" si="4">E18+0.5</f>
        <v>2</v>
      </c>
      <c r="F19" s="35">
        <v>-40</v>
      </c>
      <c r="G19" s="34">
        <f t="shared" si="1"/>
        <v>1.0905369605816893</v>
      </c>
      <c r="I19" s="39" t="s">
        <v>14</v>
      </c>
      <c r="J19" s="40">
        <f>J17-J15</f>
        <v>62.58</v>
      </c>
      <c r="M19" s="58"/>
      <c r="N19" s="59"/>
    </row>
    <row r="20" spans="1:20">
      <c r="A20" s="29">
        <f t="shared" si="2"/>
        <v>2.5</v>
      </c>
      <c r="B20" s="35">
        <v>224</v>
      </c>
      <c r="C20" s="33">
        <f t="shared" si="3"/>
        <v>71.693188583078481</v>
      </c>
      <c r="D20" s="33">
        <f t="shared" si="0"/>
        <v>2.3194172948262208</v>
      </c>
      <c r="E20" s="29">
        <f t="shared" si="4"/>
        <v>2.5</v>
      </c>
      <c r="F20" s="35">
        <v>-42</v>
      </c>
      <c r="G20" s="34">
        <f t="shared" si="1"/>
        <v>1.1597086474131104</v>
      </c>
      <c r="I20" s="39" t="s">
        <v>15</v>
      </c>
      <c r="J20" s="38">
        <f>(J18/J19)*100</f>
        <v>13.135186960690316</v>
      </c>
      <c r="M20" s="58"/>
      <c r="N20" s="57"/>
    </row>
    <row r="21" spans="1:20">
      <c r="A21" s="29">
        <f t="shared" si="2"/>
        <v>3</v>
      </c>
      <c r="B21" s="35">
        <v>235</v>
      </c>
      <c r="C21" s="33">
        <f t="shared" si="3"/>
        <v>75.053055045871545</v>
      </c>
      <c r="D21" s="33">
        <f t="shared" si="0"/>
        <v>2.428115659847025</v>
      </c>
      <c r="E21" s="29">
        <f t="shared" si="4"/>
        <v>3</v>
      </c>
      <c r="F21" s="35">
        <v>-46</v>
      </c>
      <c r="G21" s="34">
        <f t="shared" si="1"/>
        <v>1.2140578299235125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240</v>
      </c>
      <c r="C22" s="33">
        <f t="shared" si="3"/>
        <v>76.580267074413854</v>
      </c>
      <c r="D22" s="33">
        <f t="shared" si="0"/>
        <v>2.4775240075837544</v>
      </c>
      <c r="E22" s="29">
        <f t="shared" si="4"/>
        <v>3.5</v>
      </c>
      <c r="F22" s="35">
        <v>-22</v>
      </c>
      <c r="G22" s="34">
        <f t="shared" si="1"/>
        <v>1.2387620037918772</v>
      </c>
    </row>
    <row r="23" spans="1:20">
      <c r="A23" s="29">
        <f t="shared" si="2"/>
        <v>4</v>
      </c>
      <c r="B23" s="35">
        <v>242</v>
      </c>
      <c r="C23" s="33">
        <f t="shared" si="3"/>
        <v>77.191151885830763</v>
      </c>
      <c r="D23" s="33">
        <f t="shared" si="0"/>
        <v>2.497287346678446</v>
      </c>
      <c r="E23" s="29">
        <f t="shared" si="4"/>
        <v>4</v>
      </c>
      <c r="F23" s="35">
        <v>-4</v>
      </c>
      <c r="G23" s="34">
        <f t="shared" si="1"/>
        <v>1.248643673339223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236</v>
      </c>
      <c r="C24" s="33">
        <f t="shared" si="3"/>
        <v>75.358497451580021</v>
      </c>
      <c r="D24" s="33">
        <f t="shared" si="0"/>
        <v>2.4379973293943715</v>
      </c>
      <c r="E24" s="29">
        <f t="shared" si="4"/>
        <v>4.5</v>
      </c>
      <c r="F24" s="35">
        <v>22</v>
      </c>
      <c r="G24" s="34">
        <f t="shared" si="1"/>
        <v>1.2189986646971858</v>
      </c>
      <c r="H24" s="2"/>
      <c r="I24" s="39" t="s">
        <v>18</v>
      </c>
      <c r="J24" s="46">
        <v>274.69</v>
      </c>
      <c r="O24" s="1"/>
      <c r="P24" s="1"/>
      <c r="Q24" s="1"/>
      <c r="R24" s="1"/>
    </row>
    <row r="25" spans="1:20">
      <c r="A25" s="29">
        <f t="shared" si="2"/>
        <v>5</v>
      </c>
      <c r="B25" s="35">
        <v>230</v>
      </c>
      <c r="C25" s="33">
        <f t="shared" si="3"/>
        <v>73.525843017329251</v>
      </c>
      <c r="D25" s="33">
        <f t="shared" si="0"/>
        <v>2.3787073121102962</v>
      </c>
      <c r="E25" s="29">
        <f t="shared" si="4"/>
        <v>5</v>
      </c>
      <c r="F25" s="35">
        <v>60</v>
      </c>
      <c r="G25" s="34">
        <f t="shared" si="1"/>
        <v>1.1893536560551481</v>
      </c>
      <c r="H25" s="2"/>
      <c r="I25" s="39" t="s">
        <v>19</v>
      </c>
      <c r="J25" s="46">
        <v>147.58000000000001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220</v>
      </c>
      <c r="C26" s="33">
        <f t="shared" si="3"/>
        <v>70.471418960244648</v>
      </c>
      <c r="D26" s="33">
        <f t="shared" si="0"/>
        <v>2.2798906166368376</v>
      </c>
      <c r="E26" s="29">
        <f t="shared" si="4"/>
        <v>5.5</v>
      </c>
      <c r="F26" s="35">
        <v>80</v>
      </c>
      <c r="G26" s="34">
        <f t="shared" si="1"/>
        <v>1.1399453083184188</v>
      </c>
      <c r="H26" s="2"/>
      <c r="I26" s="39" t="s">
        <v>20</v>
      </c>
      <c r="J26" s="42">
        <f>J24-J25</f>
        <v>127.10999999999999</v>
      </c>
      <c r="O26" s="1"/>
      <c r="P26" s="1"/>
      <c r="Q26" s="1"/>
      <c r="R26" s="1"/>
    </row>
    <row r="27" spans="1:20">
      <c r="A27" s="29">
        <f t="shared" si="2"/>
        <v>6</v>
      </c>
      <c r="B27" s="35">
        <v>202</v>
      </c>
      <c r="C27" s="33">
        <f t="shared" si="3"/>
        <v>64.973455657492352</v>
      </c>
      <c r="D27" s="33">
        <f t="shared" si="0"/>
        <v>2.102020564784612</v>
      </c>
      <c r="E27" s="29">
        <f t="shared" si="4"/>
        <v>6</v>
      </c>
      <c r="F27" s="35">
        <v>120</v>
      </c>
      <c r="G27" s="34">
        <f t="shared" si="1"/>
        <v>1.051010282392306</v>
      </c>
      <c r="I27" s="39" t="s">
        <v>17</v>
      </c>
      <c r="J27" s="38">
        <v>1.93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189</v>
      </c>
      <c r="C28" s="33">
        <f t="shared" si="3"/>
        <v>61.002704383282357</v>
      </c>
      <c r="D28" s="33">
        <f t="shared" si="0"/>
        <v>1.9735588606691155</v>
      </c>
      <c r="E28" s="29">
        <f t="shared" si="4"/>
        <v>6.5</v>
      </c>
      <c r="F28" s="35">
        <v>150</v>
      </c>
      <c r="G28" s="34">
        <f t="shared" si="1"/>
        <v>0.98677943033455773</v>
      </c>
      <c r="I28" s="39" t="s">
        <v>24</v>
      </c>
      <c r="J28" s="38">
        <f>J27*B11</f>
        <v>59.656300000000002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180</v>
      </c>
      <c r="C29" s="33">
        <f t="shared" si="3"/>
        <v>58.253722731906215</v>
      </c>
      <c r="D29" s="33">
        <f t="shared" si="0"/>
        <v>1.8846238347430027</v>
      </c>
      <c r="E29" s="29">
        <f t="shared" si="4"/>
        <v>7</v>
      </c>
      <c r="F29" s="35">
        <v>180</v>
      </c>
      <c r="G29" s="34">
        <f t="shared" si="1"/>
        <v>0.94231191737150133</v>
      </c>
      <c r="I29" s="39" t="s">
        <v>21</v>
      </c>
      <c r="J29" s="38">
        <f>J20</f>
        <v>13.135186960690316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172</v>
      </c>
      <c r="C30" s="33">
        <f t="shared" si="3"/>
        <v>55.810183486238529</v>
      </c>
      <c r="D30" s="34">
        <f t="shared" si="0"/>
        <v>1.8055704783642359</v>
      </c>
      <c r="E30" s="29">
        <f t="shared" si="4"/>
        <v>7.5</v>
      </c>
      <c r="F30" s="35">
        <v>200</v>
      </c>
      <c r="G30" s="34">
        <f t="shared" si="1"/>
        <v>0.90278523918211795</v>
      </c>
      <c r="I30" s="39" t="s">
        <v>25</v>
      </c>
      <c r="J30" s="38">
        <f>J26/J28</f>
        <v>2.1307053907131346</v>
      </c>
      <c r="K30" s="5"/>
      <c r="R30" s="1"/>
      <c r="S30" s="1"/>
      <c r="T30" s="1"/>
    </row>
    <row r="31" spans="1:20">
      <c r="A31" s="29">
        <f t="shared" si="2"/>
        <v>8</v>
      </c>
      <c r="B31" s="35">
        <v>168</v>
      </c>
      <c r="C31" s="33">
        <f t="shared" si="3"/>
        <v>54.588413863404675</v>
      </c>
      <c r="D31" s="34">
        <f t="shared" si="0"/>
        <v>1.766043800174852</v>
      </c>
      <c r="E31" s="29">
        <f t="shared" si="4"/>
        <v>8</v>
      </c>
      <c r="F31" s="35">
        <v>240</v>
      </c>
      <c r="G31" s="34">
        <f t="shared" si="1"/>
        <v>0.88302190008742598</v>
      </c>
      <c r="I31" s="39" t="s">
        <v>26</v>
      </c>
      <c r="J31" s="38">
        <f>J30/(1+J29/100)</f>
        <v>1.8833268834862706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166</v>
      </c>
      <c r="C32" s="33">
        <f t="shared" si="3"/>
        <v>53.977529051987766</v>
      </c>
      <c r="D32" s="34">
        <f t="shared" si="0"/>
        <v>1.7462804610801606</v>
      </c>
      <c r="E32" s="29">
        <f t="shared" si="4"/>
        <v>8.5</v>
      </c>
      <c r="F32" s="35">
        <v>270</v>
      </c>
      <c r="G32" s="34">
        <f t="shared" si="1"/>
        <v>0.87314023054008028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13.054242628854407</v>
      </c>
      <c r="C11" s="32">
        <f>Punto1!B12</f>
        <v>30.91</v>
      </c>
      <c r="D11" s="60">
        <f>Punto1!J31</f>
        <v>2.1348943168338184</v>
      </c>
      <c r="E11" s="60">
        <f>Punto1!J32</f>
        <v>1.8883805394570279</v>
      </c>
      <c r="F11" s="60">
        <f>Punto1!F11</f>
        <v>0.5</v>
      </c>
      <c r="G11" s="33">
        <f>Punto1!F12</f>
        <v>1.8747421651956566</v>
      </c>
      <c r="I11" s="4"/>
    </row>
    <row r="12" spans="1:11">
      <c r="A12" s="32">
        <v>2</v>
      </c>
      <c r="B12" s="60">
        <f>Punto2!J29</f>
        <v>12.978072412034686</v>
      </c>
      <c r="C12" s="32">
        <f>Punto2!B12</f>
        <v>30.91</v>
      </c>
      <c r="D12" s="60">
        <f>Punto2!J30</f>
        <v>2.1864967772441082</v>
      </c>
      <c r="E12" s="60">
        <f>Punto2!J31</f>
        <v>1.9353284496392218</v>
      </c>
      <c r="F12" s="29">
        <f>Punto2!F11</f>
        <v>1</v>
      </c>
      <c r="G12" s="33">
        <f>Punto2!F12</f>
        <v>2.1316655734266496</v>
      </c>
      <c r="I12" s="4"/>
    </row>
    <row r="13" spans="1:11">
      <c r="A13" s="32">
        <v>3</v>
      </c>
      <c r="B13" s="60">
        <f>Punto3!J29</f>
        <v>13.135186960690316</v>
      </c>
      <c r="C13" s="32">
        <f>Punto3!B11</f>
        <v>30.91</v>
      </c>
      <c r="D13" s="60">
        <f>Punto3!J30</f>
        <v>2.1307053907131346</v>
      </c>
      <c r="E13" s="60">
        <f>Punto3!J31</f>
        <v>1.8833268834862706</v>
      </c>
      <c r="F13" s="29">
        <f>Punto3!F10</f>
        <v>2</v>
      </c>
      <c r="G13" s="33">
        <f>Punto3!F11</f>
        <v>2.497287346678446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ATAN(0.4079)*180/PI()</f>
        <v>22.190547436792173</v>
      </c>
      <c r="J16" s="62" t="s">
        <v>2</v>
      </c>
    </row>
    <row r="17" spans="1:12" ht="14.25">
      <c r="H17" s="65" t="s">
        <v>4</v>
      </c>
      <c r="I17" s="67">
        <f>I19</f>
        <v>1.6919999999999999</v>
      </c>
      <c r="J17" s="63" t="s">
        <v>9</v>
      </c>
    </row>
    <row r="19" spans="1:12">
      <c r="H19" s="9">
        <v>0</v>
      </c>
      <c r="I19" s="11">
        <v>1.6919999999999999</v>
      </c>
    </row>
    <row r="20" spans="1:12">
      <c r="H20" s="9">
        <f t="shared" ref="H20:I22" si="0">F11</f>
        <v>0.5</v>
      </c>
      <c r="I20" s="11">
        <f t="shared" si="0"/>
        <v>1.8747421651956566</v>
      </c>
    </row>
    <row r="21" spans="1:12">
      <c r="H21" s="9">
        <f t="shared" si="0"/>
        <v>1</v>
      </c>
      <c r="I21" s="11">
        <f t="shared" si="0"/>
        <v>2.1316655734266496</v>
      </c>
    </row>
    <row r="22" spans="1:12">
      <c r="H22" s="9">
        <f t="shared" si="0"/>
        <v>2</v>
      </c>
      <c r="I22" s="11">
        <f t="shared" si="0"/>
        <v>2.497287346678446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2010-09-17T15:14:06Z</dcterms:modified>
</cp:coreProperties>
</file>